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Ермолина Анна Николаевна\исполнение бюджета\2025 год\Ежеквартальные\исполн за 1 кварт 2025г доходы\Постановлен от 22.04.2025 № 1254\"/>
    </mc:Choice>
  </mc:AlternateContent>
  <xr:revisionPtr revIDLastSave="0" documentId="13_ncr:1_{477D9AE3-2422-4402-8352-049ECF520A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ы" sheetId="1" r:id="rId1"/>
  </sheets>
  <externalReferences>
    <externalReference r:id="rId2"/>
  </externalReferences>
  <definedNames>
    <definedName name="_xlnm.Print_Area" localSheetId="0">Программы!$A$1:$Q$21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K20" i="1" l="1"/>
  <c r="N18" i="1"/>
  <c r="N16" i="1"/>
  <c r="K13" i="1"/>
  <c r="K12" i="1" l="1"/>
  <c r="P21" i="1" l="1"/>
  <c r="O21" i="1"/>
  <c r="M21" i="1"/>
  <c r="J21" i="1"/>
  <c r="I21" i="1"/>
  <c r="N12" i="1" l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G9" i="1"/>
  <c r="F9" i="1"/>
  <c r="G21" i="1" l="1"/>
  <c r="Q10" i="1"/>
  <c r="Q21" i="1" l="1"/>
  <c r="K21" i="1" l="1"/>
  <c r="N19" i="1"/>
  <c r="N15" i="1"/>
  <c r="N14" i="1"/>
  <c r="N11" i="1"/>
  <c r="N10" i="1"/>
  <c r="K19" i="1"/>
  <c r="K17" i="1"/>
  <c r="K16" i="1"/>
  <c r="K15" i="1"/>
  <c r="K11" i="1"/>
  <c r="K10" i="1"/>
  <c r="K9" i="1"/>
  <c r="H15" i="1" l="1"/>
  <c r="H19" i="1"/>
  <c r="H16" i="1"/>
  <c r="H20" i="1"/>
  <c r="H10" i="1"/>
  <c r="H9" i="1"/>
  <c r="H11" i="1"/>
  <c r="H12" i="1"/>
  <c r="H17" i="1"/>
  <c r="H13" i="1"/>
  <c r="L21" i="1"/>
  <c r="N21" i="1" l="1"/>
  <c r="H14" i="1"/>
  <c r="K14" i="1"/>
  <c r="F23" i="1"/>
  <c r="F21" i="1" l="1"/>
  <c r="K18" i="1"/>
  <c r="H18" i="1" l="1"/>
  <c r="H21" i="1"/>
  <c r="F24" i="1" l="1"/>
</calcChain>
</file>

<file path=xl/sharedStrings.xml><?xml version="1.0" encoding="utf-8"?>
<sst xmlns="http://schemas.openxmlformats.org/spreadsheetml/2006/main" count="85" uniqueCount="64">
  <si>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</si>
  <si>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</si>
  <si>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</si>
  <si>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</si>
  <si>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</si>
  <si>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</si>
  <si>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</si>
  <si>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</si>
  <si>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</si>
  <si>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</si>
  <si>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</si>
  <si>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</si>
  <si>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</si>
  <si>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</si>
  <si>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</si>
  <si>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</si>
  <si>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ИТОГО</t>
  </si>
  <si>
    <t>12 0 00 00000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</si>
  <si>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</si>
  <si>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</si>
  <si>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«Развитие образования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</si>
  <si>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</si>
  <si>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</si>
  <si>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</si>
  <si>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</si>
  <si>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</si>
  <si>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</si>
  <si>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</si>
  <si>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</si>
  <si>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</si>
  <si>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</si>
  <si>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к постановлению администрации Благовещенского муниципального округа</t>
  </si>
  <si>
    <t>% исполнения</t>
  </si>
  <si>
    <t>Сумма финансирования программы на 2024 год, за счет средств федерального и областного бюджетов</t>
  </si>
  <si>
    <t xml:space="preserve">Сумма финансирования программы на 2024 год, за счет средств бюджета муниципального округа
</t>
  </si>
  <si>
    <t>Сумма финансирования программы на 2024 год за счет средств добровольных пожертвований</t>
  </si>
  <si>
    <t>Приложение 7</t>
  </si>
  <si>
    <t>Исполнение муниципальных программ, предусмотренных к финансированию из бюджета муниципального округа за I квартал 2025 года</t>
  </si>
  <si>
    <t>Исполнено на 01.04.2025</t>
  </si>
  <si>
    <t>План на 2025 год</t>
  </si>
  <si>
    <t>Постановление администрации от 29.11.2024        № 3341</t>
  </si>
  <si>
    <t>006, 013</t>
  </si>
  <si>
    <t>Постановление администрации от 02.12.2024        № 3342</t>
  </si>
  <si>
    <t>006, 002, 013</t>
  </si>
  <si>
    <t>Постановление администрации от 13.01.2025        № 44</t>
  </si>
  <si>
    <t>002, 006</t>
  </si>
  <si>
    <t>Постановление администрации от 07.11.2024        № 3079</t>
  </si>
  <si>
    <t>Постановление администрации от 29.11.2024        № 3333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</si>
  <si>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</si>
  <si>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Постановление администрации от 06.02.2025        № 330</t>
  </si>
  <si>
    <t>006, 001</t>
  </si>
  <si>
    <t>Постановление администрации от 18.12.2024        № 3499</t>
  </si>
  <si>
    <t>Постановление администрации от 13.01.2025        № 42</t>
  </si>
  <si>
    <t>Постановление администрации от 09.12.2024        № 3395</t>
  </si>
  <si>
    <t>013, 002</t>
  </si>
  <si>
    <t>Муниципальная программа «Профилактика правонарушений на территории Благовещенского муниципального округ»</t>
  </si>
  <si>
    <t>Постановление администрации от 25.12.2024        № 3599</t>
  </si>
  <si>
    <t>Постановление администрации от 16.12.2024        № 3453</t>
  </si>
  <si>
    <t>013, 006</t>
  </si>
  <si>
    <t>Муниципальная программа «Повышение эффективности управления финансами, деятельности органов местного самоуправления и использования имущества Благовещенского муниципального округа»</t>
  </si>
  <si>
    <t>Постановление администрации от 03.12.2024        № 3352</t>
  </si>
  <si>
    <t>Финансовое управление администрация Благовещенского муниципального округа</t>
  </si>
  <si>
    <t>005, 006, 001</t>
  </si>
  <si>
    <t>от  22.04.2025    №  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</si>
</sst>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2" xfId="4" xr:uid="{00000000-0005-0000-0000-000004000000}"/>
    <cellStyle name="Финансовый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zhinina\&#1076;&#1086;&#1082;&#1091;&#1084;&#1077;&#1085;&#1090;&#1099;\2023%20&#1075;&#1086;&#1076;\&#1059;&#1090;&#1086;&#1095;&#1085;&#1077;&#1085;&#1080;&#1077;%20&#1073;&#1102;&#1076;&#1078;&#1077;&#1090;&#1072;\&#1092;&#1077;&#1074;&#1088;&#1072;&#1083;&#1100;\+&#1055;&#1088;&#1080;&#1083;&#1086;&#1078;&#1077;&#1085;&#1080;&#1077;%20&#8470;%208%20(&#1074;&#1077;&#1076;&#1086;&#1084;&#1089;&#1090;&#1074;&#1077;&#1085;&#1085;&#1072;&#1103;)%20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енная"/>
    </sheetNames>
    <sheetDataSet>
      <sheetData sheetId="0">
        <row r="686">
          <cell r="G686">
            <v>1319479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view="pageBreakPreview" zoomScaleNormal="100" zoomScaleSheetLayoutView="100" workbookViewId="0">
      <selection activeCell="N4" sqref="N4"/>
    </sheetView>
  </sheetViews>
  <sheetFormatPr defaultRowHeight="15" x14ac:dyDescent="0.2"/>
  <cols>
    <col min="1" max="1" width="13.42578125" style="11" customWidth="1"/>
    <col min="2" max="2" width="30.140625" style="1" customWidth="1"/>
    <col min="3" max="3" width="15.28515625" style="1" customWidth="1"/>
    <col min="4" max="4" width="17.7109375" style="1" customWidth="1"/>
    <col min="5" max="5" width="6.28515625" style="1" customWidth="1"/>
    <col min="6" max="9" width="10.7109375" style="3" customWidth="1"/>
    <col min="10" max="10" width="11.85546875" style="1" customWidth="1"/>
    <col min="11" max="11" width="11.140625" style="1" customWidth="1"/>
    <col min="12" max="12" width="14.28515625" style="1" customWidth="1"/>
    <col min="13" max="13" width="12" style="1" customWidth="1"/>
    <col min="14" max="14" width="11" style="1" customWidth="1"/>
    <col min="15" max="15" width="9.140625" style="1"/>
    <col min="16" max="16" width="12" style="1" customWidth="1"/>
    <col min="17" max="17" width="10.5703125" style="1" customWidth="1"/>
    <col min="18" max="16384" width="9.140625" style="1"/>
  </cols>
  <sheetData>
    <row r="1" spans="1:17" ht="17.25" customHeight="1" x14ac:dyDescent="0.2">
      <c r="E1" s="5"/>
      <c r="F1" s="5"/>
      <c r="G1" s="5"/>
      <c r="H1" s="5"/>
      <c r="I1" s="5"/>
      <c r="K1" s="5"/>
      <c r="N1" s="21" t="s">
        <v>36</v>
      </c>
      <c r="O1" s="21"/>
      <c r="P1" s="21"/>
    </row>
    <row r="2" spans="1:17" ht="22.5" customHeight="1" x14ac:dyDescent="0.2">
      <c r="E2" s="5"/>
      <c r="F2" s="5"/>
      <c r="G2" s="5"/>
      <c r="H2" s="5"/>
      <c r="I2" s="5"/>
      <c r="K2" s="5"/>
      <c r="N2" s="21" t="s">
        <v>31</v>
      </c>
      <c r="O2" s="21"/>
      <c r="P2" s="21"/>
      <c r="Q2" s="21"/>
    </row>
    <row r="3" spans="1:17" ht="21.75" customHeight="1" x14ac:dyDescent="0.2">
      <c r="E3" s="5"/>
      <c r="F3" s="5"/>
      <c r="G3" s="5"/>
      <c r="H3" s="5"/>
      <c r="I3" s="5"/>
      <c r="K3" s="5"/>
      <c r="N3" s="21" t="s">
        <v>63</v>
      </c>
      <c r="O3" s="21"/>
      <c r="P3" s="21"/>
      <c r="Q3" s="21"/>
    </row>
    <row r="4" spans="1:17" ht="7.5" customHeight="1" x14ac:dyDescent="0.2"/>
    <row r="5" spans="1:17" ht="42.75" customHeight="1" x14ac:dyDescent="0.2">
      <c r="A5" s="31" t="s">
        <v>37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7.5" customHeight="1" x14ac:dyDescent="0.2">
      <c r="A6" s="20"/>
      <c r="B6" s="6"/>
      <c r="C6" s="6"/>
      <c r="D6" s="6"/>
      <c r="E6" s="6"/>
      <c r="F6" s="4"/>
      <c r="G6" s="4"/>
      <c r="H6" s="4"/>
      <c r="I6" s="4"/>
      <c r="J6" s="6"/>
      <c r="K6" s="7"/>
      <c r="L6" s="7"/>
      <c r="M6" s="6"/>
    </row>
    <row r="7" spans="1:17" ht="56.25" customHeight="1" x14ac:dyDescent="0.2">
      <c r="A7" s="32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25" t="s">
        <v>16</v>
      </c>
      <c r="G7" s="26"/>
      <c r="H7" s="27"/>
      <c r="I7" s="28" t="s">
        <v>34</v>
      </c>
      <c r="J7" s="29"/>
      <c r="K7" s="30"/>
      <c r="L7" s="22" t="s">
        <v>33</v>
      </c>
      <c r="M7" s="23"/>
      <c r="N7" s="24"/>
      <c r="O7" s="22" t="s">
        <v>35</v>
      </c>
      <c r="P7" s="23"/>
      <c r="Q7" s="24"/>
    </row>
    <row r="8" spans="1:17" ht="47.25" customHeight="1" x14ac:dyDescent="0.2">
      <c r="A8" s="33"/>
      <c r="B8" s="35"/>
      <c r="C8" s="35"/>
      <c r="D8" s="35"/>
      <c r="E8" s="35"/>
      <c r="F8" s="2" t="s">
        <v>39</v>
      </c>
      <c r="G8" s="2" t="s">
        <v>38</v>
      </c>
      <c r="H8" s="2" t="s">
        <v>32</v>
      </c>
      <c r="I8" s="2" t="s">
        <v>39</v>
      </c>
      <c r="J8" s="2" t="s">
        <v>38</v>
      </c>
      <c r="K8" s="2" t="s">
        <v>32</v>
      </c>
      <c r="L8" s="2" t="s">
        <v>39</v>
      </c>
      <c r="M8" s="2" t="s">
        <v>38</v>
      </c>
      <c r="N8" s="2" t="s">
        <v>32</v>
      </c>
      <c r="O8" s="2" t="s">
        <v>39</v>
      </c>
      <c r="P8" s="2" t="s">
        <v>38</v>
      </c>
      <c r="Q8" s="2" t="s">
        <v>32</v>
      </c>
    </row>
    <row r="9" spans="1:17" s="11" customFormat="1" ht="72" customHeight="1" x14ac:dyDescent="0.2">
      <c r="A9" s="9" t="s">
        <v>7</v>
      </c>
      <c r="B9" s="19" t="s">
        <v>26</v>
      </c>
      <c r="C9" s="17" t="s">
        <v>40</v>
      </c>
      <c r="D9" s="17" t="s">
        <v>28</v>
      </c>
      <c r="E9" s="18" t="s">
        <v>41</v>
      </c>
      <c r="F9" s="8">
        <f>I9+L9+O9</f>
        <v>10390</v>
      </c>
      <c r="G9" s="8">
        <f>J9+M9+P9</f>
        <v>2192</v>
      </c>
      <c r="H9" s="8">
        <f>G9/F9*100</f>
        <v>21.097208854667951</v>
      </c>
      <c r="I9" s="8">
        <v>9359</v>
      </c>
      <c r="J9" s="8">
        <v>2034</v>
      </c>
      <c r="K9" s="8">
        <f>J9/I9*100</f>
        <v>21.73309114221605</v>
      </c>
      <c r="L9" s="8">
        <v>1031</v>
      </c>
      <c r="M9" s="8">
        <v>158</v>
      </c>
      <c r="N9" s="8">
        <f t="shared" ref="N9:N19" si="0">M9/L9*100</f>
        <v>15.324927255092144</v>
      </c>
      <c r="O9" s="8">
        <v>0</v>
      </c>
      <c r="P9" s="8">
        <v>0</v>
      </c>
      <c r="Q9" s="8"/>
    </row>
    <row r="10" spans="1:17" s="11" customFormat="1" ht="103.5" customHeight="1" x14ac:dyDescent="0.2">
      <c r="A10" s="9" t="s">
        <v>6</v>
      </c>
      <c r="B10" s="19" t="s">
        <v>23</v>
      </c>
      <c r="C10" s="17" t="s">
        <v>42</v>
      </c>
      <c r="D10" s="17" t="s">
        <v>28</v>
      </c>
      <c r="E10" s="18" t="s">
        <v>43</v>
      </c>
      <c r="F10" s="8">
        <f t="shared" ref="F10:F20" si="1">I10+L10+O10</f>
        <v>137171</v>
      </c>
      <c r="G10" s="8">
        <f t="shared" ref="G10:G20" si="2">J10+M10+P10</f>
        <v>21291</v>
      </c>
      <c r="H10" s="8">
        <f t="shared" ref="H10:H20" si="3">G10/F10*100</f>
        <v>15.52150235837021</v>
      </c>
      <c r="I10" s="8">
        <v>129969</v>
      </c>
      <c r="J10" s="8">
        <v>21147</v>
      </c>
      <c r="K10" s="8">
        <f t="shared" ref="K10:K20" si="4">J10/I10*100</f>
        <v>16.27080303764744</v>
      </c>
      <c r="L10" s="8">
        <v>6912</v>
      </c>
      <c r="M10" s="8">
        <v>144</v>
      </c>
      <c r="N10" s="8">
        <f t="shared" si="0"/>
        <v>2.083333333333333</v>
      </c>
      <c r="O10" s="8">
        <v>290</v>
      </c>
      <c r="P10" s="8">
        <v>0</v>
      </c>
      <c r="Q10" s="8">
        <f t="shared" ref="Q10" si="5">P10/O10*100</f>
        <v>0</v>
      </c>
    </row>
    <row r="11" spans="1:17" s="11" customFormat="1" ht="94.5" customHeight="1" x14ac:dyDescent="0.2">
      <c r="A11" s="9" t="s">
        <v>5</v>
      </c>
      <c r="B11" s="19" t="s">
        <v>20</v>
      </c>
      <c r="C11" s="17" t="s">
        <v>44</v>
      </c>
      <c r="D11" s="17" t="s">
        <v>29</v>
      </c>
      <c r="E11" s="18" t="s">
        <v>45</v>
      </c>
      <c r="F11" s="8">
        <f t="shared" si="1"/>
        <v>765371</v>
      </c>
      <c r="G11" s="8">
        <f t="shared" si="2"/>
        <v>162387</v>
      </c>
      <c r="H11" s="8">
        <f t="shared" si="3"/>
        <v>21.216769383736775</v>
      </c>
      <c r="I11" s="8">
        <v>295138</v>
      </c>
      <c r="J11" s="8">
        <v>68717</v>
      </c>
      <c r="K11" s="8">
        <f t="shared" si="4"/>
        <v>23.283006593525741</v>
      </c>
      <c r="L11" s="8">
        <v>470233</v>
      </c>
      <c r="M11" s="8">
        <v>93670</v>
      </c>
      <c r="N11" s="8">
        <f t="shared" si="0"/>
        <v>19.919912043603915</v>
      </c>
      <c r="O11" s="8">
        <v>0</v>
      </c>
      <c r="P11" s="8">
        <v>0</v>
      </c>
      <c r="Q11" s="8"/>
    </row>
    <row r="12" spans="1:17" s="11" customFormat="1" ht="111.75" customHeight="1" x14ac:dyDescent="0.2">
      <c r="A12" s="9" t="s">
        <v>12</v>
      </c>
      <c r="B12" s="19" t="s">
        <v>24</v>
      </c>
      <c r="C12" s="17" t="s">
        <v>46</v>
      </c>
      <c r="D12" s="17" t="s">
        <v>28</v>
      </c>
      <c r="E12" s="18" t="s">
        <v>15</v>
      </c>
      <c r="F12" s="8">
        <f t="shared" si="1"/>
        <v>2847</v>
      </c>
      <c r="G12" s="8">
        <f t="shared" si="2"/>
        <v>0</v>
      </c>
      <c r="H12" s="8">
        <f t="shared" si="3"/>
        <v>0</v>
      </c>
      <c r="I12" s="8">
        <v>133</v>
      </c>
      <c r="J12" s="8">
        <v>0</v>
      </c>
      <c r="K12" s="8">
        <f t="shared" si="4"/>
        <v>0</v>
      </c>
      <c r="L12" s="8">
        <v>2714</v>
      </c>
      <c r="M12" s="8">
        <v>0</v>
      </c>
      <c r="N12" s="8">
        <f t="shared" si="0"/>
        <v>0</v>
      </c>
      <c r="O12" s="8">
        <v>0</v>
      </c>
      <c r="P12" s="8">
        <v>0</v>
      </c>
      <c r="Q12" s="8"/>
    </row>
    <row r="13" spans="1:17" s="11" customFormat="1" ht="126" customHeight="1" x14ac:dyDescent="0.2">
      <c r="A13" s="9" t="s">
        <v>13</v>
      </c>
      <c r="B13" s="19" t="s">
        <v>22</v>
      </c>
      <c r="C13" s="17" t="s">
        <v>47</v>
      </c>
      <c r="D13" s="17" t="s">
        <v>28</v>
      </c>
      <c r="E13" s="18" t="s">
        <v>15</v>
      </c>
      <c r="F13" s="8">
        <f t="shared" si="1"/>
        <v>18000</v>
      </c>
      <c r="G13" s="8">
        <f t="shared" si="2"/>
        <v>2041</v>
      </c>
      <c r="H13" s="8">
        <f t="shared" si="3"/>
        <v>11.338888888888889</v>
      </c>
      <c r="I13" s="8">
        <v>18000</v>
      </c>
      <c r="J13" s="8">
        <v>2041</v>
      </c>
      <c r="K13" s="8">
        <f t="shared" si="4"/>
        <v>11.338888888888889</v>
      </c>
      <c r="L13" s="8">
        <v>0</v>
      </c>
      <c r="M13" s="8">
        <v>0</v>
      </c>
      <c r="N13" s="8"/>
      <c r="O13" s="8">
        <v>0</v>
      </c>
      <c r="P13" s="8">
        <v>0</v>
      </c>
      <c r="Q13" s="8"/>
    </row>
    <row r="14" spans="1:17" s="11" customFormat="1" ht="165.75" customHeight="1" x14ac:dyDescent="0.2">
      <c r="A14" s="9" t="s">
        <v>14</v>
      </c>
      <c r="B14" s="19" t="s">
        <v>48</v>
      </c>
      <c r="C14" s="17" t="s">
        <v>49</v>
      </c>
      <c r="D14" s="17" t="s">
        <v>28</v>
      </c>
      <c r="E14" s="18" t="s">
        <v>50</v>
      </c>
      <c r="F14" s="8">
        <f t="shared" si="1"/>
        <v>71366</v>
      </c>
      <c r="G14" s="8">
        <f t="shared" si="2"/>
        <v>11724</v>
      </c>
      <c r="H14" s="8">
        <f t="shared" si="3"/>
        <v>16.427990920045961</v>
      </c>
      <c r="I14" s="8">
        <v>25980</v>
      </c>
      <c r="J14" s="8">
        <v>3470</v>
      </c>
      <c r="K14" s="8">
        <f t="shared" si="4"/>
        <v>13.356428021555041</v>
      </c>
      <c r="L14" s="8">
        <v>45386</v>
      </c>
      <c r="M14" s="8">
        <v>8254</v>
      </c>
      <c r="N14" s="8">
        <f t="shared" si="0"/>
        <v>18.186224827039172</v>
      </c>
      <c r="O14" s="8">
        <v>0</v>
      </c>
      <c r="P14" s="8">
        <v>0</v>
      </c>
      <c r="Q14" s="8"/>
    </row>
    <row r="15" spans="1:17" s="11" customFormat="1" ht="60" x14ac:dyDescent="0.2">
      <c r="A15" s="9" t="s">
        <v>10</v>
      </c>
      <c r="B15" s="19" t="s">
        <v>21</v>
      </c>
      <c r="C15" s="17" t="s">
        <v>51</v>
      </c>
      <c r="D15" s="17" t="s">
        <v>28</v>
      </c>
      <c r="E15" s="18" t="s">
        <v>15</v>
      </c>
      <c r="F15" s="8">
        <f t="shared" si="1"/>
        <v>351739</v>
      </c>
      <c r="G15" s="8">
        <f t="shared" si="2"/>
        <v>3628</v>
      </c>
      <c r="H15" s="8">
        <f t="shared" si="3"/>
        <v>1.0314466124029464</v>
      </c>
      <c r="I15" s="8">
        <v>79103</v>
      </c>
      <c r="J15" s="8">
        <v>3477</v>
      </c>
      <c r="K15" s="8">
        <f t="shared" si="4"/>
        <v>4.3955349354638882</v>
      </c>
      <c r="L15" s="8">
        <v>272636</v>
      </c>
      <c r="M15" s="8">
        <v>151</v>
      </c>
      <c r="N15" s="8">
        <f t="shared" si="0"/>
        <v>5.5385202247685561E-2</v>
      </c>
      <c r="O15" s="8">
        <v>0</v>
      </c>
      <c r="P15" s="8">
        <v>0</v>
      </c>
      <c r="Q15" s="8"/>
    </row>
    <row r="16" spans="1:17" ht="75" x14ac:dyDescent="0.2">
      <c r="A16" s="9" t="s">
        <v>9</v>
      </c>
      <c r="B16" s="19" t="s">
        <v>19</v>
      </c>
      <c r="C16" s="17" t="s">
        <v>52</v>
      </c>
      <c r="D16" s="17" t="s">
        <v>28</v>
      </c>
      <c r="E16" s="18" t="s">
        <v>41</v>
      </c>
      <c r="F16" s="8">
        <f t="shared" si="1"/>
        <v>19012</v>
      </c>
      <c r="G16" s="8">
        <f t="shared" si="2"/>
        <v>0</v>
      </c>
      <c r="H16" s="8">
        <f t="shared" si="3"/>
        <v>0</v>
      </c>
      <c r="I16" s="8">
        <v>7002</v>
      </c>
      <c r="J16" s="8">
        <v>0</v>
      </c>
      <c r="K16" s="8">
        <f t="shared" si="4"/>
        <v>0</v>
      </c>
      <c r="L16" s="8">
        <v>12010</v>
      </c>
      <c r="M16" s="8">
        <v>0</v>
      </c>
      <c r="N16" s="8">
        <f t="shared" si="0"/>
        <v>0</v>
      </c>
      <c r="O16" s="8">
        <v>0</v>
      </c>
      <c r="P16" s="8">
        <v>0</v>
      </c>
      <c r="Q16" s="8"/>
    </row>
    <row r="17" spans="1:17" ht="111.75" customHeight="1" x14ac:dyDescent="0.2">
      <c r="A17" s="9" t="s">
        <v>8</v>
      </c>
      <c r="B17" s="19" t="s">
        <v>27</v>
      </c>
      <c r="C17" s="17" t="s">
        <v>53</v>
      </c>
      <c r="D17" s="17" t="s">
        <v>30</v>
      </c>
      <c r="E17" s="18" t="s">
        <v>54</v>
      </c>
      <c r="F17" s="8">
        <f t="shared" si="1"/>
        <v>5416</v>
      </c>
      <c r="G17" s="8">
        <f t="shared" si="2"/>
        <v>768</v>
      </c>
      <c r="H17" s="8">
        <f t="shared" si="3"/>
        <v>14.180206794682423</v>
      </c>
      <c r="I17" s="8">
        <v>5416</v>
      </c>
      <c r="J17" s="8">
        <v>768</v>
      </c>
      <c r="K17" s="8">
        <f t="shared" si="4"/>
        <v>14.180206794682423</v>
      </c>
      <c r="L17" s="8">
        <v>0</v>
      </c>
      <c r="M17" s="8">
        <v>0</v>
      </c>
      <c r="N17" s="8"/>
      <c r="O17" s="8">
        <v>0</v>
      </c>
      <c r="P17" s="8">
        <v>0</v>
      </c>
      <c r="Q17" s="8"/>
    </row>
    <row r="18" spans="1:17" s="11" customFormat="1" ht="75" x14ac:dyDescent="0.2">
      <c r="A18" s="9" t="s">
        <v>11</v>
      </c>
      <c r="B18" s="19" t="s">
        <v>55</v>
      </c>
      <c r="C18" s="17" t="s">
        <v>56</v>
      </c>
      <c r="D18" s="17" t="s">
        <v>28</v>
      </c>
      <c r="E18" s="18" t="s">
        <v>43</v>
      </c>
      <c r="F18" s="8">
        <f t="shared" si="1"/>
        <v>57500</v>
      </c>
      <c r="G18" s="8">
        <f t="shared" si="2"/>
        <v>7847</v>
      </c>
      <c r="H18" s="8">
        <f t="shared" si="3"/>
        <v>13.646956521739131</v>
      </c>
      <c r="I18" s="8">
        <v>52166</v>
      </c>
      <c r="J18" s="8">
        <v>7412</v>
      </c>
      <c r="K18" s="8">
        <f t="shared" si="4"/>
        <v>14.208488287390253</v>
      </c>
      <c r="L18" s="8">
        <v>5334</v>
      </c>
      <c r="M18" s="8">
        <v>435</v>
      </c>
      <c r="N18" s="8">
        <f t="shared" si="0"/>
        <v>8.1552305961754783</v>
      </c>
      <c r="O18" s="8">
        <v>0</v>
      </c>
      <c r="P18" s="8">
        <v>0</v>
      </c>
      <c r="Q18" s="8"/>
    </row>
    <row r="19" spans="1:17" s="11" customFormat="1" ht="120" x14ac:dyDescent="0.2">
      <c r="A19" s="9" t="s">
        <v>18</v>
      </c>
      <c r="B19" s="19" t="s">
        <v>25</v>
      </c>
      <c r="C19" s="17" t="s">
        <v>57</v>
      </c>
      <c r="D19" s="17" t="s">
        <v>30</v>
      </c>
      <c r="E19" s="18" t="s">
        <v>58</v>
      </c>
      <c r="F19" s="8">
        <f t="shared" si="1"/>
        <v>124607</v>
      </c>
      <c r="G19" s="8">
        <f t="shared" si="2"/>
        <v>37653</v>
      </c>
      <c r="H19" s="8">
        <f t="shared" si="3"/>
        <v>30.217403516656365</v>
      </c>
      <c r="I19" s="8">
        <v>116607</v>
      </c>
      <c r="J19" s="8">
        <v>37653</v>
      </c>
      <c r="K19" s="8">
        <f t="shared" si="4"/>
        <v>32.290514291594846</v>
      </c>
      <c r="L19" s="8">
        <v>8000</v>
      </c>
      <c r="M19" s="8">
        <v>0</v>
      </c>
      <c r="N19" s="8">
        <f t="shared" si="0"/>
        <v>0</v>
      </c>
      <c r="O19" s="8">
        <v>0</v>
      </c>
      <c r="P19" s="8">
        <v>0</v>
      </c>
      <c r="Q19" s="8"/>
    </row>
    <row r="20" spans="1:17" s="11" customFormat="1" ht="120" x14ac:dyDescent="0.2">
      <c r="A20" s="9" t="s">
        <v>17</v>
      </c>
      <c r="B20" s="19" t="s">
        <v>59</v>
      </c>
      <c r="C20" s="17" t="s">
        <v>60</v>
      </c>
      <c r="D20" s="17" t="s">
        <v>61</v>
      </c>
      <c r="E20" s="18" t="s">
        <v>62</v>
      </c>
      <c r="F20" s="8">
        <f t="shared" si="1"/>
        <v>376401</v>
      </c>
      <c r="G20" s="8">
        <f t="shared" si="2"/>
        <v>73163</v>
      </c>
      <c r="H20" s="8">
        <f t="shared" si="3"/>
        <v>19.437514778122271</v>
      </c>
      <c r="I20" s="8">
        <v>369401</v>
      </c>
      <c r="J20" s="8">
        <v>73163</v>
      </c>
      <c r="K20" s="8">
        <f t="shared" si="4"/>
        <v>19.805847845566198</v>
      </c>
      <c r="L20" s="8">
        <v>7000</v>
      </c>
      <c r="M20" s="8">
        <v>0</v>
      </c>
      <c r="N20" s="8">
        <v>440</v>
      </c>
      <c r="O20" s="8">
        <v>0</v>
      </c>
      <c r="P20" s="8">
        <v>0</v>
      </c>
      <c r="Q20" s="8"/>
    </row>
    <row r="21" spans="1:17" s="11" customFormat="1" ht="21" customHeight="1" x14ac:dyDescent="0.2">
      <c r="A21" s="9"/>
      <c r="B21" s="9"/>
      <c r="C21" s="9"/>
      <c r="D21" s="9"/>
      <c r="E21" s="10"/>
      <c r="F21" s="12">
        <f>SUM(F9:F20)</f>
        <v>1939820</v>
      </c>
      <c r="G21" s="12">
        <f>SUM(G9:G20)</f>
        <v>322694</v>
      </c>
      <c r="H21" s="12">
        <f>G21/F21*100</f>
        <v>16.635254817457291</v>
      </c>
      <c r="I21" s="12">
        <f>SUM(I9:I20)</f>
        <v>1108274</v>
      </c>
      <c r="J21" s="12">
        <f>SUM(J9:J20)</f>
        <v>219882</v>
      </c>
      <c r="K21" s="12">
        <f>J21/I21*100</f>
        <v>19.840039557004857</v>
      </c>
      <c r="L21" s="12">
        <f>SUM(L9:L20)</f>
        <v>831256</v>
      </c>
      <c r="M21" s="12">
        <f>SUM(M9:M20)</f>
        <v>102812</v>
      </c>
      <c r="N21" s="12">
        <f>M21/L21*100</f>
        <v>12.368271627513066</v>
      </c>
      <c r="O21" s="12">
        <f>SUM(O9:O20)</f>
        <v>290</v>
      </c>
      <c r="P21" s="12">
        <f>SUM(P9:P20)</f>
        <v>0</v>
      </c>
      <c r="Q21" s="12">
        <f>P21/O21*100</f>
        <v>0</v>
      </c>
    </row>
    <row r="22" spans="1:17" ht="14.25" customHeight="1" x14ac:dyDescent="0.2">
      <c r="F22" s="13"/>
      <c r="G22" s="13"/>
      <c r="H22" s="13"/>
      <c r="I22" s="13"/>
      <c r="J22" s="11"/>
      <c r="K22" s="11"/>
      <c r="L22" s="11"/>
      <c r="M22" s="11"/>
      <c r="N22" s="11"/>
    </row>
    <row r="23" spans="1:17" hidden="1" x14ac:dyDescent="0.2">
      <c r="F23" s="13">
        <f>[1]ведомственная!$G$686</f>
        <v>1319479</v>
      </c>
      <c r="G23" s="13"/>
      <c r="H23" s="13"/>
      <c r="I23" s="13"/>
      <c r="J23" s="14"/>
      <c r="K23" s="14"/>
      <c r="L23" s="14"/>
      <c r="M23" s="11"/>
      <c r="N23" s="11"/>
    </row>
    <row r="24" spans="1:17" hidden="1" x14ac:dyDescent="0.2">
      <c r="F24" s="15">
        <f>F21-F23</f>
        <v>620341</v>
      </c>
      <c r="G24" s="15"/>
      <c r="H24" s="15"/>
      <c r="I24" s="15"/>
      <c r="J24" s="16"/>
      <c r="K24" s="16"/>
      <c r="L24" s="16"/>
      <c r="M24" s="11"/>
      <c r="N24" s="11"/>
    </row>
    <row r="25" spans="1:17" hidden="1" x14ac:dyDescent="0.2">
      <c r="F25" s="13"/>
      <c r="G25" s="13"/>
      <c r="H25" s="13"/>
      <c r="I25" s="13"/>
      <c r="J25" s="16"/>
      <c r="K25" s="16"/>
      <c r="L25" s="16"/>
      <c r="M25" s="16"/>
      <c r="N25" s="11"/>
    </row>
    <row r="26" spans="1:17" x14ac:dyDescent="0.2">
      <c r="F26" s="13"/>
      <c r="G26" s="13"/>
      <c r="H26" s="13"/>
      <c r="I26" s="13"/>
      <c r="J26" s="16"/>
      <c r="K26" s="16"/>
      <c r="L26" s="16"/>
      <c r="M26" s="16"/>
      <c r="N26" s="11"/>
    </row>
  </sheetData>
  <mergeCells count="13">
    <mergeCell ref="N1:P1"/>
    <mergeCell ref="N2:Q2"/>
    <mergeCell ref="N3:Q3"/>
    <mergeCell ref="O7:Q7"/>
    <mergeCell ref="F7:H7"/>
    <mergeCell ref="I7:K7"/>
    <mergeCell ref="L7:N7"/>
    <mergeCell ref="A5:Q5"/>
    <mergeCell ref="A7:A8"/>
    <mergeCell ref="B7:B8"/>
    <mergeCell ref="C7:C8"/>
    <mergeCell ref="D7:D8"/>
    <mergeCell ref="E7:E8"/>
  </mergeCells>
  <pageMargins left="0.78740157480314965" right="0.39370078740157483" top="0.39370078740157483" bottom="0.3937007874015748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2024-07-10T03:25:25Z</cp:lastPrinted>
  <dcterms:created xsi:type="dcterms:W3CDTF">2020-10-13T01:04:56Z</dcterms:created>
  <dcterms:modified xsi:type="dcterms:W3CDTF">2025-04-23T01:54:54Z</dcterms:modified>
</cp:coreProperties>
</file>